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Default ContentType="application/vnd.openxmlformats-officedocument.vmlDrawing" Extension="vml"/>
  <Default ContentType="image/png" Extension="pn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40" windowHeight="13020" activeTab="2"/>
  </bookViews>
  <sheets>
    <sheet name="风量控制" sheetId="1" r:id="rId1"/>
    <sheet name="驻车暖风" sheetId="2" r:id="rId2"/>
    <sheet name="行车暖风" sheetId="3" r:id="rId3"/>
    <sheet name="防冷风功能" sheetId="4" r:id="rId4"/>
    <sheet name="开关机" sheetId="5" r:id="rId5"/>
    <sheet name="显示状态" sheetId="6" r:id="rId6"/>
    <sheet name="冷暖风门控制" sheetId="7" r:id="rId7"/>
    <sheet name="问题点" sheetId="8" r:id="rId8"/>
    <sheet name="测试问题点" sheetId="9" r:id="rId9"/>
  </sheets>
  <calcPr calcId="144525"/>
</workbook>
</file>

<file path=xl/sharedStrings.xml><?xml version="1.0" encoding="utf-8"?>
<sst xmlns="http://schemas.openxmlformats.org/spreadsheetml/2006/main" count="117">
  <si>
    <t>电压</t>
  </si>
  <si>
    <t>驻车AD：</t>
  </si>
  <si>
    <t>行车AD：</t>
  </si>
  <si>
    <t>序号</t>
  </si>
  <si>
    <t>内容</t>
  </si>
  <si>
    <t>发动机熄火后，冷暖风门最小开度限制12档</t>
  </si>
  <si>
    <t>风量旋钮操作无效</t>
  </si>
  <si>
    <t>设定温度调节范围22～28.5（high）</t>
  </si>
  <si>
    <t>内外循环允许调节</t>
  </si>
  <si>
    <t>出风模式允许调节（不包含一键除霜）</t>
  </si>
  <si>
    <t>风档和冷暖风门调节按表执行，与车内、外温度无关</t>
  </si>
  <si>
    <t>水暖出水温度小于30度，风量维持一档</t>
  </si>
  <si>
    <t>风量显示</t>
  </si>
  <si>
    <t>驻车暖风状态下，无AUTO模式</t>
  </si>
  <si>
    <t>1、设定温度28度与High的唯一差别，就是High自动启动水暖加热，不进入AUTO状态</t>
  </si>
  <si>
    <t>目前是进入auto也开了水温</t>
  </si>
  <si>
    <t>进入条件</t>
  </si>
  <si>
    <t>Tabm＜10℃</t>
  </si>
  <si>
    <t>发动机水温小于40°</t>
  </si>
  <si>
    <t>行车状态下，AUTO开机</t>
  </si>
  <si>
    <t>执行模式</t>
  </si>
  <si>
    <t>1、</t>
  </si>
  <si>
    <t>风量限制1档</t>
  </si>
  <si>
    <t>2、</t>
  </si>
  <si>
    <t>出风模式维持在除霜</t>
  </si>
  <si>
    <t>3、</t>
  </si>
  <si>
    <t>解除条件：a、时间＞10min，自动解除；b、操作风量旋钮，退出防冷风模式</t>
  </si>
  <si>
    <t>车辆状态</t>
  </si>
  <si>
    <t>备注</t>
  </si>
  <si>
    <t>驻车模式</t>
  </si>
  <si>
    <t>驻车空调、驻车水暖按键开关机</t>
  </si>
  <si>
    <t>行车模式</t>
  </si>
  <si>
    <t>风量、AUTO、一键除霜、水暖加热可以开机</t>
  </si>
  <si>
    <t>操作状态</t>
  </si>
  <si>
    <t>a、行车模式下
1、空调关机状态下，AC、内外循环、模式按键、冷暖旋钮可操作
2、空调开机</t>
  </si>
  <si>
    <t>b、驻车模式下
1、空调关机，内外循环、模式、冷暖旋钮可操作
2、空调开机，内外循环、模式、冷暖旋钮可操作</t>
  </si>
  <si>
    <t>依发动机转速为判断行驻车依据</t>
  </si>
  <si>
    <t>a、无ON档电，8s熄屏；b、有ON电，无熄屏需求</t>
  </si>
  <si>
    <t>a、正常显示</t>
  </si>
  <si>
    <t>冷暖风门总度数58°15档为全热；0档为全冷</t>
  </si>
  <si>
    <t>室外温度T外</t>
  </si>
  <si>
    <t>ΔT = T设-T内</t>
  </si>
  <si>
    <t>档位</t>
  </si>
  <si>
    <t>度数</t>
  </si>
  <si>
    <t>冷风开度</t>
  </si>
  <si>
    <t>热风开度</t>
  </si>
  <si>
    <t>T外&lt;-25℃</t>
  </si>
  <si>
    <t>ΔT &gt; 6℃</t>
  </si>
  <si>
    <t>车内温度补偿：</t>
  </si>
  <si>
    <t>ΔT = 6℃</t>
  </si>
  <si>
    <t>Tamb＜-5°，补偿为0</t>
  </si>
  <si>
    <t>ΔT = 5℃</t>
  </si>
  <si>
    <t>Tamb≥0°，环境温度每增加5°，补偿值增加-0.5°</t>
  </si>
  <si>
    <t>ΔT = 4℃</t>
  </si>
  <si>
    <t>Tamb=0</t>
  </si>
  <si>
    <t>-0.5</t>
  </si>
  <si>
    <t>ΔT = 3℃</t>
  </si>
  <si>
    <t>Tamb=5</t>
  </si>
  <si>
    <t>-1</t>
  </si>
  <si>
    <t>1.5℃ ≤ΔT &lt; 3℃</t>
  </si>
  <si>
    <t>Tamb=10</t>
  </si>
  <si>
    <t>-1.5</t>
  </si>
  <si>
    <t>0.5℃ ≤ΔT &lt; 1.5℃</t>
  </si>
  <si>
    <t>Tamb=15</t>
  </si>
  <si>
    <t>-2</t>
  </si>
  <si>
    <t>-0.5℃ ≤ΔT &lt; 0.5℃</t>
  </si>
  <si>
    <t>Tamb≥20°</t>
  </si>
  <si>
    <t>维持-2</t>
  </si>
  <si>
    <t>-1.5℃ ≤ ΔT &lt; -0.5℃</t>
  </si>
  <si>
    <t>-2.5℃ ≤ ΔT &lt; -1.5℃</t>
  </si>
  <si>
    <t>冷暖风门开度补偿</t>
  </si>
  <si>
    <t>-3.5℃ ≤ ΔT &lt; -2.5℃</t>
  </si>
  <si>
    <t>Tset≥24，ΔT每增加1，冷暖风门开度增加1%</t>
  </si>
  <si>
    <t>ΔT &lt; -3.5℃</t>
  </si>
  <si>
    <t>Tset＜24，ΔT每减小1，冷暖风门开度减少1%</t>
  </si>
  <si>
    <t>-25℃≤T外&lt;-15℃</t>
  </si>
  <si>
    <t>-15℃≤T外&lt;-5℃</t>
  </si>
  <si>
    <t>-5℃≤T外&lt;5℃</t>
  </si>
  <si>
    <t>5℃≤T外&lt;10℃</t>
  </si>
  <si>
    <t>ΔT &lt; -0.5℃</t>
  </si>
  <si>
    <t>10℃≤T外&lt;15℃</t>
  </si>
  <si>
    <t>15℃≤T外</t>
  </si>
  <si>
    <t>疑问点</t>
  </si>
  <si>
    <t>结论</t>
  </si>
  <si>
    <t>风量显示问题</t>
  </si>
  <si>
    <t>不管行驻车，只要开机状态，风量就要显示</t>
  </si>
  <si>
    <t>按C2内容更改</t>
  </si>
  <si>
    <t>已改：主要体现在自动模式下，风量不显示</t>
  </si>
  <si>
    <t>驻车模式下，水暖一键除霜是否开启</t>
  </si>
  <si>
    <t>一键除霜按键操作无效</t>
  </si>
  <si>
    <t>不做更改</t>
  </si>
  <si>
    <t>驻车模式下，水暖除霜是否可以开机</t>
  </si>
  <si>
    <t>ON档电，风量是否可以开机，设定温度是否常显示</t>
  </si>
  <si>
    <t>ON电，风量旋钮操作无效，无熄屏功能</t>
  </si>
  <si>
    <t>已改</t>
  </si>
  <si>
    <t>冷暖风门，手动模式下，风挡位置不对</t>
  </si>
  <si>
    <t>有偏差，等号问题</t>
  </si>
  <si>
    <t>可能是等号问题</t>
  </si>
  <si>
    <t>已改，主要是客户更改了位置，已按照新的图片更改</t>
  </si>
  <si>
    <t>问题点</t>
  </si>
  <si>
    <t>程序变动说明</t>
  </si>
  <si>
    <t>风量开机，自动进入驻车空调</t>
  </si>
  <si>
    <t>驻车状态下，风量操作要无效</t>
  </si>
  <si>
    <t>关机状态下，内外循环，模式操作无效</t>
  </si>
  <si>
    <t>需要在关机可操作</t>
  </si>
  <si>
    <t>已改，11月26日功能取消，1205恢复</t>
  </si>
  <si>
    <t>驻车暖风自动进入AUTO状态</t>
  </si>
  <si>
    <t>4、</t>
  </si>
  <si>
    <t>模式按键会偶发性自动熄灭点亮</t>
  </si>
  <si>
    <t>待确认</t>
  </si>
  <si>
    <t>5、</t>
  </si>
  <si>
    <t>驻车模式下，打开暖风，切换驻车空调，无法进入auto</t>
  </si>
  <si>
    <t>暖风切换到驻车空调时，无法进入auto</t>
  </si>
  <si>
    <t>已改：</t>
  </si>
  <si>
    <t>驻车ON档电时，旋转风量旋钮会自动进入驻车空调</t>
  </si>
  <si>
    <t>应该风量操作无效</t>
  </si>
  <si>
    <t>已改，1205恢复了注释的代码，同时增加了返回前读编码器引脚代码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</si>
</sst>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4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39" applyNumberFormat="0" applyFill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37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4" borderId="3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3" borderId="41" applyNumberFormat="0" applyAlignment="0" applyProtection="0">
      <alignment vertical="center"/>
    </xf>
    <xf numFmtId="0" fontId="14" fillId="13" borderId="38" applyNumberFormat="0" applyAlignment="0" applyProtection="0">
      <alignment vertical="center"/>
    </xf>
    <xf numFmtId="0" fontId="2" fillId="6" borderId="36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43" applyNumberFormat="0" applyFill="0" applyAlignment="0" applyProtection="0">
      <alignment vertical="center"/>
    </xf>
    <xf numFmtId="0" fontId="15" fillId="0" borderId="4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76"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9" fillId="0" borderId="1" xfId="0" applyFont="1" applyBorder="1" applyAlignment="1"/>
    <xf numFmtId="0" fontId="0" fillId="2" borderId="1" xfId="0" applyFill="1" applyBorder="1" applyAlignment="1"/>
    <xf numFmtId="0" fontId="19" fillId="0" borderId="1" xfId="0" applyFont="1" applyFill="1" applyBorder="1" applyAlignment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0" fillId="0" borderId="5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19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9" fontId="0" fillId="0" borderId="11" xfId="5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3" xfId="5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0" fillId="0" borderId="14" xfId="0" applyBorder="1" applyAlignment="1"/>
    <xf numFmtId="0" fontId="0" fillId="0" borderId="1" xfId="0" applyBorder="1" applyAlignment="1"/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20" xfId="5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9" fontId="0" fillId="0" borderId="14" xfId="5" applyFont="1" applyBorder="1" applyAlignment="1">
      <alignment horizontal="center" vertical="center"/>
    </xf>
    <xf numFmtId="9" fontId="0" fillId="0" borderId="1" xfId="5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49" fontId="0" fillId="0" borderId="14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" fontId="0" fillId="0" borderId="31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3" xfId="5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0" xfId="0" applyFill="1" applyAlignment="1"/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超链接" xfId="8" builtinId="8"/>
    <cellStyle name="注释" xfId="9"/>
    <cellStyle name="已访问的超链接" xfId="10" builtinId="9"/>
    <cellStyle name="60% - 强调文字颜色 2" xfId="11"/>
    <cellStyle name="标题 4" xfId="12"/>
    <cellStyle name="警告文本" xfId="13"/>
    <cellStyle name="解释性文本" xfId="14"/>
    <cellStyle name="标题 1" xfId="15"/>
    <cellStyle name="标题 2" xfId="16"/>
    <cellStyle name="60% - 强调文字颜色 1" xfId="17"/>
    <cellStyle name="标题 3" xfId="18"/>
    <cellStyle name="20% - 强调文字颜色 3" xfId="19"/>
    <cellStyle name="输入" xfId="20"/>
    <cellStyle name="60% - 强调文字颜色 4" xfId="21"/>
    <cellStyle name="输出" xfId="22"/>
    <cellStyle name="计算" xfId="23"/>
    <cellStyle name="检查单元格" xfId="24"/>
    <cellStyle name="20% - 强调文字颜色 6" xfId="25"/>
    <cellStyle name="强调文字颜色 2" xfId="26"/>
    <cellStyle name="链接单元格" xfId="27"/>
    <cellStyle name="汇总" xfId="28"/>
    <cellStyle name="好" xfId="29"/>
    <cellStyle name="40% - 强调文字颜色 3" xfId="30"/>
    <cellStyle name="差" xfId="31"/>
    <cellStyle name="适中" xfId="32"/>
    <cellStyle name="20% - 强调文字颜色 5" xfId="33"/>
    <cellStyle name="强调文字颜色 1" xfId="34"/>
    <cellStyle name="20% - 强调文字颜色 1" xfId="35"/>
    <cellStyle name="40% - 强调文字颜色 1" xfId="36"/>
    <cellStyle name="20% - 强调文字颜色 2" xfId="37"/>
    <cellStyle name="40% - 强调文字颜色 2" xfId="38"/>
    <cellStyle name="强调文字颜色 3" xfId="39"/>
    <cellStyle name="60% - 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drawings/drawing2.xml><?xml version="1.0" encoding="utf-8"?>
<xdr:wsDr xmlns:a="http://schemas.openxmlformats.org/drawingml/2006/main" xmlns:xdr="http://schemas.openxmlformats.org/drawingml/2006/spreadsheetDrawing"/>
</file>

<file path=xl/drawings/drawing3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9:K21"/>
  <sheetViews>
    <sheetView topLeftCell="A7" workbookViewId="0">
      <selection activeCell="E25" sqref="E25"/>
    </sheetView>
  </sheetViews>
  <sheetFormatPr defaultColWidth="9" defaultRowHeight="13.5"/>
  <sheetData>
    <row r="19" spans="2:11">
      <c r="B19" s="43" t="s">
        <v>0</v>
      </c>
      <c r="C19" s="2">
        <v>4</v>
      </c>
      <c r="D19" s="2">
        <v>6</v>
      </c>
      <c r="E19" s="2">
        <v>8</v>
      </c>
      <c r="F19" s="2">
        <v>10.5</v>
      </c>
      <c r="G19" s="2">
        <v>13</v>
      </c>
      <c r="H19" s="2">
        <v>15.5</v>
      </c>
      <c r="I19" s="2">
        <v>18</v>
      </c>
      <c r="J19" s="2">
        <v>21</v>
      </c>
      <c r="K19" s="2">
        <v>24</v>
      </c>
    </row>
    <row r="20" spans="2:11">
      <c r="B20" s="43" t="s">
        <v>1</v>
      </c>
      <c r="C20" s="2">
        <v>35</v>
      </c>
      <c r="D20" s="2">
        <v>39</v>
      </c>
      <c r="E20" s="2">
        <v>46</v>
      </c>
      <c r="F20" s="2">
        <v>54</v>
      </c>
      <c r="G20" s="2">
        <v>62</v>
      </c>
      <c r="H20" s="2">
        <v>70</v>
      </c>
      <c r="I20" s="2">
        <v>78</v>
      </c>
      <c r="J20" s="2">
        <v>88</v>
      </c>
      <c r="K20" s="2">
        <v>100</v>
      </c>
    </row>
    <row r="21" spans="2:11">
      <c r="B21" s="43" t="s">
        <v>2</v>
      </c>
      <c r="C21" s="2">
        <v>28</v>
      </c>
      <c r="D21" s="2">
        <v>32</v>
      </c>
      <c r="E21" s="2">
        <v>38</v>
      </c>
      <c r="F21" s="2">
        <v>46</v>
      </c>
      <c r="G21" s="2">
        <v>54</v>
      </c>
      <c r="H21" s="2">
        <v>60</v>
      </c>
      <c r="I21" s="2">
        <v>68</v>
      </c>
      <c r="J21" s="2">
        <v>78</v>
      </c>
      <c r="K21" s="2">
        <v>100</v>
      </c>
    </row>
  </sheetData>
  <pageMargins left="0.699305555555556" right="0.699305555555556" top="0.75" bottom="0.75" header="0.3" footer="0.3"/>
  <pageSetup paperSize="9" orientation="portrait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pane xSplit="1" ySplit="1" topLeftCell="B2" activePane="bottomRight" state="frozen"/>
      <selection/>
      <selection pane="topRight"/>
      <selection pane="bottomLeft"/>
      <selection pane="bottomRight" activeCell="B45" sqref="B45"/>
    </sheetView>
  </sheetViews>
  <sheetFormatPr defaultColWidth="9" defaultRowHeight="13.5" outlineLevelCol="1"/>
  <cols>
    <col min="1" max="1" width="4.925" style="1" customWidth="1"/>
    <col min="2" max="2" width="39.525" style="1" customWidth="1"/>
    <col min="3" max="4" width="9.06666666666667" style="1"/>
    <col min="5" max="5" width="12.8583333333333" style="1" customWidth="1"/>
    <col min="6" max="16384" width="9.06666666666667" style="1"/>
  </cols>
  <sheetData>
    <row r="1" spans="1:2">
      <c r="A1" s="1" t="s">
        <v>3</v>
      </c>
      <c r="B1" s="1" t="s">
        <v>4</v>
      </c>
    </row>
    <row r="2" spans="1:2">
      <c r="A2" s="2">
        <v>1</v>
      </c>
      <c r="B2" s="5" t="s">
        <v>5</v>
      </c>
    </row>
    <row r="3" spans="1:2">
      <c r="A3" s="2">
        <v>2</v>
      </c>
      <c r="B3" s="5" t="s">
        <v>6</v>
      </c>
    </row>
    <row r="4" spans="1:2">
      <c r="A4" s="2">
        <v>3</v>
      </c>
      <c r="B4" s="5" t="s">
        <v>7</v>
      </c>
    </row>
    <row r="5" spans="1:2">
      <c r="A5" s="2">
        <v>4</v>
      </c>
      <c r="B5" s="5" t="s">
        <v>8</v>
      </c>
    </row>
    <row r="6" spans="1:2">
      <c r="A6" s="2">
        <v>5</v>
      </c>
      <c r="B6" s="5" t="s">
        <v>9</v>
      </c>
    </row>
    <row r="7" ht="27" spans="1:2">
      <c r="A7" s="2">
        <v>6</v>
      </c>
      <c r="B7" s="74" t="s">
        <v>10</v>
      </c>
    </row>
    <row r="8" spans="1:2">
      <c r="A8" s="2">
        <v>7</v>
      </c>
      <c r="B8" s="5" t="s">
        <v>11</v>
      </c>
    </row>
    <row r="9" spans="1:2">
      <c r="A9" s="2">
        <v>8</v>
      </c>
      <c r="B9" s="5" t="s">
        <v>12</v>
      </c>
    </row>
    <row r="10" spans="1:2">
      <c r="A10" s="2">
        <v>9</v>
      </c>
      <c r="B10" s="5" t="s">
        <v>13</v>
      </c>
    </row>
  </sheetData>
  <pageMargins left="0.699305555555556" right="0.699305555555556" top="0.75" bottom="0.75" header="0.3" footer="0.3"/>
  <pageSetup paperSize="9" orientation="portrait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32:N42"/>
  <sheetViews>
    <sheetView tabSelected="1" zoomScale="160" zoomScaleNormal="160" topLeftCell="A17" workbookViewId="0">
      <selection activeCell="O36" sqref="O36"/>
    </sheetView>
  </sheetViews>
  <sheetFormatPr defaultColWidth="9" defaultRowHeight="13.5"/>
  <cols>
    <col min="14" max="14" width="45.8666666666667" customWidth="1"/>
  </cols>
  <sheetData>
    <row r="32" spans="3:9">
      <c r="C32" s="75"/>
      <c r="D32" s="75"/>
      <c r="E32" s="75"/>
      <c r="F32" s="75"/>
      <c r="G32" s="75"/>
      <c r="H32" s="75"/>
      <c r="I32" s="75"/>
    </row>
    <row r="42" spans="2:14">
      <c r="B42" s="75" t="s">
        <v>14</v>
      </c>
      <c r="N42" t="s">
        <v>15</v>
      </c>
    </row>
  </sheetData>
  <pageMargins left="0.699305555555556" right="0.699305555555556" top="0.75" bottom="0.75" header="0.3" footer="0.3"/>
  <pageSetup paperSize="9" orientation="portrait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"/>
  <sheetViews>
    <sheetView workbookViewId="0">
      <selection activeCell="D21" sqref="D21"/>
    </sheetView>
  </sheetViews>
  <sheetFormatPr defaultColWidth="9" defaultRowHeight="13.5" outlineLevelCol="1"/>
  <cols>
    <col min="1" max="1" width="4.925" customWidth="1"/>
    <col min="2" max="2" width="35.525" customWidth="1"/>
  </cols>
  <sheetData>
    <row r="1" s="1" customFormat="1" spans="1:2">
      <c r="A1" s="2" t="s">
        <v>3</v>
      </c>
      <c r="B1" s="2" t="s">
        <v>16</v>
      </c>
    </row>
    <row r="2" spans="1:2">
      <c r="A2" s="2">
        <v>1</v>
      </c>
      <c r="B2" s="41" t="s">
        <v>17</v>
      </c>
    </row>
    <row r="3" spans="1:2">
      <c r="A3" s="2">
        <v>2</v>
      </c>
      <c r="B3" s="41" t="s">
        <v>18</v>
      </c>
    </row>
    <row r="4" spans="1:2">
      <c r="A4" s="2">
        <v>3</v>
      </c>
      <c r="B4" s="41" t="s">
        <v>19</v>
      </c>
    </row>
    <row r="5" spans="1:2">
      <c r="A5" s="2"/>
      <c r="B5" s="2" t="s">
        <v>20</v>
      </c>
    </row>
    <row r="6" spans="1:2">
      <c r="A6" s="2" t="s">
        <v>21</v>
      </c>
      <c r="B6" s="41" t="s">
        <v>22</v>
      </c>
    </row>
    <row r="7" spans="1:2">
      <c r="A7" s="2" t="s">
        <v>23</v>
      </c>
      <c r="B7" s="41" t="s">
        <v>24</v>
      </c>
    </row>
    <row r="8" spans="1:2">
      <c r="A8" s="2" t="s">
        <v>25</v>
      </c>
      <c r="B8" s="74" t="s">
        <v>26</v>
      </c>
    </row>
    <row r="9" spans="1:2">
      <c r="A9" s="2"/>
      <c r="B9" s="5"/>
    </row>
  </sheetData>
  <mergeCells count="2">
    <mergeCell ref="A8:A9"/>
    <mergeCell ref="B8:B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"/>
  <sheetViews>
    <sheetView workbookViewId="0">
      <selection activeCell="C10" sqref="C10"/>
    </sheetView>
  </sheetViews>
  <sheetFormatPr defaultColWidth="9" defaultRowHeight="13.5" outlineLevelRow="4" outlineLevelCol="3"/>
  <cols>
    <col min="1" max="1" width="5.33333333333333" style="1" customWidth="1"/>
    <col min="2" max="2" width="9.6" style="1" customWidth="1"/>
    <col min="3" max="3" width="43.4666666666667" style="1" customWidth="1"/>
    <col min="4" max="4" width="29.925" style="1" customWidth="1"/>
    <col min="5" max="16384" width="9.06666666666667" style="1"/>
  </cols>
  <sheetData>
    <row r="1" ht="14.25" spans="1:4">
      <c r="A1" s="15" t="s">
        <v>3</v>
      </c>
      <c r="B1" s="15" t="s">
        <v>27</v>
      </c>
      <c r="C1" s="15" t="s">
        <v>4</v>
      </c>
      <c r="D1" s="15" t="s">
        <v>28</v>
      </c>
    </row>
    <row r="2" ht="14.25" spans="1:4">
      <c r="A2" s="15">
        <v>1</v>
      </c>
      <c r="B2" s="15" t="s">
        <v>29</v>
      </c>
      <c r="C2" s="38" t="s">
        <v>30</v>
      </c>
      <c r="D2" s="15"/>
    </row>
    <row r="3" ht="14.25" spans="1:4">
      <c r="A3" s="15">
        <v>2</v>
      </c>
      <c r="B3" s="15" t="s">
        <v>31</v>
      </c>
      <c r="C3" s="38" t="s">
        <v>32</v>
      </c>
      <c r="D3" s="15"/>
    </row>
    <row r="4" ht="57" spans="1:4">
      <c r="A4" s="15">
        <v>3</v>
      </c>
      <c r="B4" s="15" t="s">
        <v>33</v>
      </c>
      <c r="C4" s="73" t="s">
        <v>34</v>
      </c>
      <c r="D4" s="15"/>
    </row>
    <row r="5" ht="71.25" spans="1:4">
      <c r="A5" s="15"/>
      <c r="B5" s="15"/>
      <c r="C5" s="73" t="s">
        <v>35</v>
      </c>
      <c r="D5" s="73" t="s">
        <v>36</v>
      </c>
    </row>
  </sheetData>
  <mergeCells count="2">
    <mergeCell ref="A4:A5"/>
    <mergeCell ref="B4:B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"/>
  <sheetViews>
    <sheetView workbookViewId="0">
      <selection activeCell="C3" sqref="C3"/>
    </sheetView>
  </sheetViews>
  <sheetFormatPr defaultColWidth="9" defaultRowHeight="13.5" outlineLevelRow="3" outlineLevelCol="3"/>
  <cols>
    <col min="2" max="2" width="9.6" customWidth="1"/>
    <col min="3" max="3" width="48" customWidth="1"/>
  </cols>
  <sheetData>
    <row r="1" ht="14.25" spans="1:4">
      <c r="A1" s="15" t="s">
        <v>3</v>
      </c>
      <c r="B1" s="15" t="s">
        <v>27</v>
      </c>
      <c r="C1" s="15" t="s">
        <v>4</v>
      </c>
      <c r="D1" s="15" t="s">
        <v>28</v>
      </c>
    </row>
    <row r="2" ht="14.25" spans="1:4">
      <c r="A2" s="15">
        <v>1</v>
      </c>
      <c r="B2" s="15" t="s">
        <v>29</v>
      </c>
      <c r="C2" s="38" t="s">
        <v>37</v>
      </c>
      <c r="D2" s="15"/>
    </row>
    <row r="3" ht="14.25" spans="1:4">
      <c r="A3" s="15">
        <v>2</v>
      </c>
      <c r="B3" s="15" t="s">
        <v>31</v>
      </c>
      <c r="C3" s="38" t="s">
        <v>38</v>
      </c>
      <c r="D3" s="15"/>
    </row>
    <row r="4" spans="1:1">
      <c r="A4" s="1"/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5"/>
  <sheetViews>
    <sheetView topLeftCell="A7" workbookViewId="0">
      <selection activeCell="J21" sqref="J21"/>
    </sheetView>
  </sheetViews>
  <sheetFormatPr defaultColWidth="9" defaultRowHeight="13.5"/>
  <cols>
    <col min="1" max="1" width="28.2" customWidth="1"/>
    <col min="2" max="2" width="27.525" customWidth="1"/>
    <col min="5" max="6" width="9.6" customWidth="1"/>
    <col min="8" max="8" width="22.525" customWidth="1"/>
  </cols>
  <sheetData>
    <row r="1" ht="20.25" spans="1:6">
      <c r="A1" s="23" t="s">
        <v>39</v>
      </c>
      <c r="B1" s="24"/>
      <c r="C1" s="24"/>
      <c r="D1" s="24"/>
      <c r="E1" s="24"/>
      <c r="F1" s="24"/>
    </row>
    <row r="2" ht="14.25" spans="1:9">
      <c r="A2" s="15" t="s">
        <v>40</v>
      </c>
      <c r="B2" s="15" t="s">
        <v>41</v>
      </c>
      <c r="C2" s="15" t="s">
        <v>42</v>
      </c>
      <c r="D2" s="25" t="s">
        <v>43</v>
      </c>
      <c r="E2" s="26" t="s">
        <v>44</v>
      </c>
      <c r="F2" s="26" t="s">
        <v>45</v>
      </c>
      <c r="G2" s="27"/>
      <c r="H2" s="27"/>
      <c r="I2" s="27"/>
    </row>
    <row r="3" ht="14.25" spans="1:12">
      <c r="A3" s="28" t="s">
        <v>46</v>
      </c>
      <c r="B3" s="29" t="s">
        <v>47</v>
      </c>
      <c r="C3" s="30">
        <v>15</v>
      </c>
      <c r="D3" s="31">
        <f>58*C3/15</f>
        <v>58</v>
      </c>
      <c r="E3" s="32">
        <f>1-F3</f>
        <v>0</v>
      </c>
      <c r="F3" s="33">
        <f>C3/15</f>
        <v>1</v>
      </c>
      <c r="G3" s="27"/>
      <c r="H3" s="34" t="s">
        <v>48</v>
      </c>
      <c r="I3" s="34"/>
      <c r="J3" s="34"/>
      <c r="K3" s="63"/>
      <c r="L3" s="63"/>
    </row>
    <row r="4" ht="14.25" spans="1:11">
      <c r="A4" s="28"/>
      <c r="B4" s="29" t="s">
        <v>49</v>
      </c>
      <c r="C4" s="30">
        <v>14</v>
      </c>
      <c r="D4" s="35">
        <f t="shared" ref="D4:D67" si="0">58*C4/15</f>
        <v>54.1333333333333</v>
      </c>
      <c r="E4" s="36">
        <f t="shared" ref="E4:E67" si="1">1-F4</f>
        <v>0.0666666666666667</v>
      </c>
      <c r="F4" s="37">
        <f t="shared" ref="F4:F67" si="2">C4/15</f>
        <v>0.933333333333333</v>
      </c>
      <c r="G4" s="27"/>
      <c r="H4" s="38" t="s">
        <v>50</v>
      </c>
      <c r="I4" s="38"/>
      <c r="J4" s="38"/>
      <c r="K4" s="38"/>
    </row>
    <row r="5" ht="14.25" spans="1:11">
      <c r="A5" s="28"/>
      <c r="B5" s="29" t="s">
        <v>51</v>
      </c>
      <c r="C5" s="30">
        <v>13</v>
      </c>
      <c r="D5" s="35">
        <f>58*C5/15</f>
        <v>50.2666666666667</v>
      </c>
      <c r="E5" s="36">
        <f>1-F5</f>
        <v>0.133333333333333</v>
      </c>
      <c r="F5" s="37">
        <f>C5/15</f>
        <v>0.866666666666667</v>
      </c>
      <c r="H5" s="39" t="s">
        <v>52</v>
      </c>
      <c r="I5" s="39"/>
      <c r="J5" s="39"/>
      <c r="K5" s="41"/>
    </row>
    <row r="6" ht="14.25" spans="1:9">
      <c r="A6" s="28"/>
      <c r="B6" s="29" t="s">
        <v>53</v>
      </c>
      <c r="C6" s="30">
        <v>12</v>
      </c>
      <c r="D6" s="35">
        <f>58*C6/15</f>
        <v>46.4</v>
      </c>
      <c r="E6" s="36">
        <f>1-F6</f>
        <v>0.2</v>
      </c>
      <c r="F6" s="37">
        <f>C6/15</f>
        <v>0.8</v>
      </c>
      <c r="H6" s="40" t="s">
        <v>54</v>
      </c>
      <c r="I6" s="64" t="s">
        <v>55</v>
      </c>
    </row>
    <row r="7" ht="14.25" spans="1:9">
      <c r="A7" s="28"/>
      <c r="B7" s="29" t="s">
        <v>56</v>
      </c>
      <c r="C7" s="30">
        <v>11</v>
      </c>
      <c r="D7" s="35">
        <f>58*C7/15</f>
        <v>42.5333333333333</v>
      </c>
      <c r="E7" s="36">
        <f>1-F7</f>
        <v>0.266666666666667</v>
      </c>
      <c r="F7" s="37">
        <f>C7/15</f>
        <v>0.733333333333333</v>
      </c>
      <c r="H7" s="41" t="s">
        <v>57</v>
      </c>
      <c r="I7" s="65" t="s">
        <v>58</v>
      </c>
    </row>
    <row r="8" ht="14.25" spans="1:9">
      <c r="A8" s="28"/>
      <c r="B8" s="29" t="s">
        <v>59</v>
      </c>
      <c r="C8" s="30">
        <v>10</v>
      </c>
      <c r="D8" s="35">
        <f>58*C8/15</f>
        <v>38.6666666666667</v>
      </c>
      <c r="E8" s="36">
        <f>1-F8</f>
        <v>0.333333333333333</v>
      </c>
      <c r="F8" s="37">
        <f>C8/15</f>
        <v>0.666666666666667</v>
      </c>
      <c r="H8" s="41" t="s">
        <v>60</v>
      </c>
      <c r="I8" s="65" t="s">
        <v>61</v>
      </c>
    </row>
    <row r="9" ht="14.25" spans="1:9">
      <c r="A9" s="28"/>
      <c r="B9" s="29" t="s">
        <v>62</v>
      </c>
      <c r="C9" s="30">
        <v>9</v>
      </c>
      <c r="D9" s="35">
        <f>58*C9/15</f>
        <v>34.8</v>
      </c>
      <c r="E9" s="36">
        <f>1-F9</f>
        <v>0.4</v>
      </c>
      <c r="F9" s="37">
        <f>C9/15</f>
        <v>0.6</v>
      </c>
      <c r="H9" s="41" t="s">
        <v>63</v>
      </c>
      <c r="I9" s="65" t="s">
        <v>64</v>
      </c>
    </row>
    <row r="10" ht="14.25" spans="1:9">
      <c r="A10" s="28"/>
      <c r="B10" s="29" t="s">
        <v>65</v>
      </c>
      <c r="C10" s="30">
        <v>8</v>
      </c>
      <c r="D10" s="35">
        <f>58*C10/15</f>
        <v>30.9333333333333</v>
      </c>
      <c r="E10" s="36">
        <f>1-F10</f>
        <v>0.466666666666667</v>
      </c>
      <c r="F10" s="37">
        <f>C10/15</f>
        <v>0.533333333333333</v>
      </c>
      <c r="H10" s="41" t="s">
        <v>66</v>
      </c>
      <c r="I10" s="65" t="s">
        <v>67</v>
      </c>
    </row>
    <row r="11" ht="14.25" spans="1:6">
      <c r="A11" s="28"/>
      <c r="B11" s="29" t="s">
        <v>68</v>
      </c>
      <c r="C11" s="30">
        <v>7</v>
      </c>
      <c r="D11" s="35">
        <f>58*C11/15</f>
        <v>27.0666666666667</v>
      </c>
      <c r="E11" s="36">
        <f>1-F11</f>
        <v>0.533333333333333</v>
      </c>
      <c r="F11" s="37">
        <f>C11/15</f>
        <v>0.466666666666667</v>
      </c>
    </row>
    <row r="12" ht="14.25" spans="1:10">
      <c r="A12" s="28"/>
      <c r="B12" s="29" t="s">
        <v>69</v>
      </c>
      <c r="C12" s="30">
        <v>6</v>
      </c>
      <c r="D12" s="35">
        <f>58*C12/15</f>
        <v>23.2</v>
      </c>
      <c r="E12" s="36">
        <f>1-F12</f>
        <v>0.6</v>
      </c>
      <c r="F12" s="37">
        <f>C12/15</f>
        <v>0.4</v>
      </c>
      <c r="H12" s="42" t="s">
        <v>70</v>
      </c>
      <c r="I12" s="42"/>
      <c r="J12" s="42"/>
    </row>
    <row r="13" ht="14.25" spans="1:10">
      <c r="A13" s="28"/>
      <c r="B13" s="29" t="s">
        <v>71</v>
      </c>
      <c r="C13" s="30">
        <v>5</v>
      </c>
      <c r="D13" s="35">
        <f>58*C13/15</f>
        <v>19.3333333333333</v>
      </c>
      <c r="E13" s="36">
        <f>1-F13</f>
        <v>0.666666666666667</v>
      </c>
      <c r="F13" s="37">
        <f>C13/15</f>
        <v>0.333333333333333</v>
      </c>
      <c r="H13" s="43" t="s">
        <v>72</v>
      </c>
      <c r="I13" s="43"/>
      <c r="J13" s="43"/>
    </row>
    <row r="14" ht="14.25" spans="1:10">
      <c r="A14" s="44"/>
      <c r="B14" s="45" t="s">
        <v>73</v>
      </c>
      <c r="C14" s="46">
        <v>4</v>
      </c>
      <c r="D14" s="47">
        <f>58*C14/15</f>
        <v>15.4666666666667</v>
      </c>
      <c r="E14" s="48">
        <f>1-F14</f>
        <v>0.733333333333333</v>
      </c>
      <c r="F14" s="49">
        <f>C14/15</f>
        <v>0.266666666666667</v>
      </c>
      <c r="H14" s="43" t="s">
        <v>74</v>
      </c>
      <c r="I14" s="43"/>
      <c r="J14" s="43"/>
    </row>
    <row r="15" ht="14.25" spans="1:6">
      <c r="A15" s="50" t="s">
        <v>75</v>
      </c>
      <c r="B15" s="29" t="s">
        <v>47</v>
      </c>
      <c r="C15" s="30">
        <v>14</v>
      </c>
      <c r="D15" s="31">
        <f>58*C15/15</f>
        <v>54.1333333333333</v>
      </c>
      <c r="E15" s="51">
        <f>1-F15</f>
        <v>0.0666666666666667</v>
      </c>
      <c r="F15" s="52">
        <f>C15/15</f>
        <v>0.933333333333333</v>
      </c>
    </row>
    <row r="16" ht="14.25" spans="1:6">
      <c r="A16" s="50"/>
      <c r="B16" s="29" t="s">
        <v>49</v>
      </c>
      <c r="C16" s="30">
        <v>13</v>
      </c>
      <c r="D16" s="35">
        <f>58*C16/15</f>
        <v>50.2666666666667</v>
      </c>
      <c r="E16" s="36">
        <f>1-F16</f>
        <v>0.133333333333333</v>
      </c>
      <c r="F16" s="53">
        <f>C16/15</f>
        <v>0.866666666666667</v>
      </c>
    </row>
    <row r="17" ht="14.25" spans="1:6">
      <c r="A17" s="50"/>
      <c r="B17" s="29" t="s">
        <v>51</v>
      </c>
      <c r="C17" s="30">
        <v>12</v>
      </c>
      <c r="D17" s="35">
        <f>58*C17/15</f>
        <v>46.4</v>
      </c>
      <c r="E17" s="36">
        <f>1-F17</f>
        <v>0.2</v>
      </c>
      <c r="F17" s="53">
        <f>C17/15</f>
        <v>0.8</v>
      </c>
    </row>
    <row r="18" ht="14.25" spans="1:6">
      <c r="A18" s="50"/>
      <c r="B18" s="29" t="s">
        <v>53</v>
      </c>
      <c r="C18" s="30">
        <v>11</v>
      </c>
      <c r="D18" s="35">
        <f>58*C18/15</f>
        <v>42.5333333333333</v>
      </c>
      <c r="E18" s="36">
        <f>1-F18</f>
        <v>0.266666666666667</v>
      </c>
      <c r="F18" s="53">
        <f>C18/15</f>
        <v>0.733333333333333</v>
      </c>
    </row>
    <row r="19" ht="14.25" spans="1:6">
      <c r="A19" s="50"/>
      <c r="B19" s="29" t="s">
        <v>56</v>
      </c>
      <c r="C19" s="30">
        <v>10</v>
      </c>
      <c r="D19" s="35">
        <f>58*C19/15</f>
        <v>38.6666666666667</v>
      </c>
      <c r="E19" s="36">
        <f>1-F19</f>
        <v>0.333333333333333</v>
      </c>
      <c r="F19" s="53">
        <f>C19/15</f>
        <v>0.666666666666667</v>
      </c>
    </row>
    <row r="20" ht="14.25" spans="1:6">
      <c r="A20" s="50"/>
      <c r="B20" s="29" t="s">
        <v>59</v>
      </c>
      <c r="C20" s="30">
        <v>9</v>
      </c>
      <c r="D20" s="35">
        <f>58*C20/15</f>
        <v>34.8</v>
      </c>
      <c r="E20" s="36">
        <f>1-F20</f>
        <v>0.4</v>
      </c>
      <c r="F20" s="53">
        <f>C20/15</f>
        <v>0.6</v>
      </c>
    </row>
    <row r="21" ht="14.25" spans="1:6">
      <c r="A21" s="50"/>
      <c r="B21" s="29" t="s">
        <v>62</v>
      </c>
      <c r="C21" s="30">
        <v>8</v>
      </c>
      <c r="D21" s="35">
        <f>58*C21/15</f>
        <v>30.9333333333333</v>
      </c>
      <c r="E21" s="36">
        <f>1-F21</f>
        <v>0.466666666666667</v>
      </c>
      <c r="F21" s="53">
        <f>C21/15</f>
        <v>0.533333333333333</v>
      </c>
    </row>
    <row r="22" ht="14.25" spans="1:6">
      <c r="A22" s="50"/>
      <c r="B22" s="29" t="s">
        <v>65</v>
      </c>
      <c r="C22" s="30">
        <v>7</v>
      </c>
      <c r="D22" s="35">
        <f>58*C22/15</f>
        <v>27.0666666666667</v>
      </c>
      <c r="E22" s="36">
        <f>1-F22</f>
        <v>0.533333333333333</v>
      </c>
      <c r="F22" s="53">
        <f>C22/15</f>
        <v>0.466666666666667</v>
      </c>
    </row>
    <row r="23" ht="14.25" spans="1:6">
      <c r="A23" s="50"/>
      <c r="B23" s="29" t="s">
        <v>68</v>
      </c>
      <c r="C23" s="30">
        <v>6</v>
      </c>
      <c r="D23" s="35">
        <f>58*C23/15</f>
        <v>23.2</v>
      </c>
      <c r="E23" s="36">
        <f>1-F23</f>
        <v>0.6</v>
      </c>
      <c r="F23" s="53">
        <f>C23/15</f>
        <v>0.4</v>
      </c>
    </row>
    <row r="24" ht="14.25" spans="1:6">
      <c r="A24" s="50"/>
      <c r="B24" s="29" t="s">
        <v>69</v>
      </c>
      <c r="C24" s="30">
        <v>5</v>
      </c>
      <c r="D24" s="35">
        <f>58*C24/15</f>
        <v>19.3333333333333</v>
      </c>
      <c r="E24" s="36">
        <f>1-F24</f>
        <v>0.666666666666667</v>
      </c>
      <c r="F24" s="53">
        <f>C24/15</f>
        <v>0.333333333333333</v>
      </c>
    </row>
    <row r="25" ht="14.25" spans="1:6">
      <c r="A25" s="50"/>
      <c r="B25" s="54" t="s">
        <v>71</v>
      </c>
      <c r="C25" s="27">
        <v>4</v>
      </c>
      <c r="D25" s="35">
        <f>58*C25/15</f>
        <v>15.4666666666667</v>
      </c>
      <c r="E25" s="36">
        <f>1-F25</f>
        <v>0.733333333333333</v>
      </c>
      <c r="F25" s="53">
        <f>C25/15</f>
        <v>0.266666666666667</v>
      </c>
    </row>
    <row r="26" ht="14.25" spans="1:6">
      <c r="A26" s="55" t="s">
        <v>76</v>
      </c>
      <c r="B26" s="56" t="s">
        <v>47</v>
      </c>
      <c r="C26" s="57">
        <v>13</v>
      </c>
      <c r="D26" s="35">
        <f>58*C26/15</f>
        <v>50.2666666666667</v>
      </c>
      <c r="E26" s="36">
        <f>1-F26</f>
        <v>0.133333333333333</v>
      </c>
      <c r="F26" s="53">
        <f>C26/15</f>
        <v>0.866666666666667</v>
      </c>
    </row>
    <row r="27" ht="14.25" spans="1:6">
      <c r="A27" s="58"/>
      <c r="B27" s="29" t="s">
        <v>49</v>
      </c>
      <c r="C27" s="30">
        <v>12</v>
      </c>
      <c r="D27" s="35">
        <f>58*C27/15</f>
        <v>46.4</v>
      </c>
      <c r="E27" s="36">
        <f>1-F27</f>
        <v>0.2</v>
      </c>
      <c r="F27" s="53">
        <f>C27/15</f>
        <v>0.8</v>
      </c>
    </row>
    <row r="28" ht="14.25" spans="1:6">
      <c r="A28" s="58"/>
      <c r="B28" s="29" t="s">
        <v>51</v>
      </c>
      <c r="C28" s="30">
        <v>11</v>
      </c>
      <c r="D28" s="35">
        <f>58*C28/15</f>
        <v>42.5333333333333</v>
      </c>
      <c r="E28" s="36">
        <f>1-F28</f>
        <v>0.266666666666667</v>
      </c>
      <c r="F28" s="53">
        <f>C28/15</f>
        <v>0.733333333333333</v>
      </c>
    </row>
    <row r="29" ht="14.25" spans="1:6">
      <c r="A29" s="58"/>
      <c r="B29" s="29" t="s">
        <v>53</v>
      </c>
      <c r="C29" s="30">
        <v>10</v>
      </c>
      <c r="D29" s="35">
        <f>58*C29/15</f>
        <v>38.6666666666667</v>
      </c>
      <c r="E29" s="36">
        <f>1-F29</f>
        <v>0.333333333333333</v>
      </c>
      <c r="F29" s="53">
        <f>C29/15</f>
        <v>0.666666666666667</v>
      </c>
    </row>
    <row r="30" ht="14.25" spans="1:6">
      <c r="A30" s="58"/>
      <c r="B30" s="29" t="s">
        <v>56</v>
      </c>
      <c r="C30" s="30">
        <v>9</v>
      </c>
      <c r="D30" s="35">
        <f>58*C30/15</f>
        <v>34.8</v>
      </c>
      <c r="E30" s="36">
        <f>1-F30</f>
        <v>0.4</v>
      </c>
      <c r="F30" s="53">
        <f>C30/15</f>
        <v>0.6</v>
      </c>
    </row>
    <row r="31" ht="14.25" spans="1:6">
      <c r="A31" s="58"/>
      <c r="B31" s="29" t="s">
        <v>59</v>
      </c>
      <c r="C31" s="30">
        <v>8</v>
      </c>
      <c r="D31" s="35">
        <f>58*C31/15</f>
        <v>30.9333333333333</v>
      </c>
      <c r="E31" s="36">
        <f>1-F31</f>
        <v>0.466666666666667</v>
      </c>
      <c r="F31" s="53">
        <f>C31/15</f>
        <v>0.533333333333333</v>
      </c>
    </row>
    <row r="32" ht="14.25" spans="1:6">
      <c r="A32" s="58"/>
      <c r="B32" s="29" t="s">
        <v>62</v>
      </c>
      <c r="C32" s="30">
        <v>7</v>
      </c>
      <c r="D32" s="35">
        <f>58*C32/15</f>
        <v>27.0666666666667</v>
      </c>
      <c r="E32" s="36">
        <f>1-F32</f>
        <v>0.533333333333333</v>
      </c>
      <c r="F32" s="53">
        <f>C32/15</f>
        <v>0.466666666666667</v>
      </c>
    </row>
    <row r="33" ht="14.25" spans="1:6">
      <c r="A33" s="58"/>
      <c r="B33" s="29" t="s">
        <v>65</v>
      </c>
      <c r="C33" s="30">
        <v>6</v>
      </c>
      <c r="D33" s="35">
        <f>58*C33/15</f>
        <v>23.2</v>
      </c>
      <c r="E33" s="36">
        <f>1-F33</f>
        <v>0.6</v>
      </c>
      <c r="F33" s="53">
        <f>C33/15</f>
        <v>0.4</v>
      </c>
    </row>
    <row r="34" ht="14.25" spans="1:6">
      <c r="A34" s="58"/>
      <c r="B34" s="29" t="s">
        <v>68</v>
      </c>
      <c r="C34" s="30">
        <v>5</v>
      </c>
      <c r="D34" s="35">
        <f>58*C34/15</f>
        <v>19.3333333333333</v>
      </c>
      <c r="E34" s="36">
        <f>1-F34</f>
        <v>0.666666666666667</v>
      </c>
      <c r="F34" s="53">
        <f>C34/15</f>
        <v>0.333333333333333</v>
      </c>
    </row>
    <row r="35" ht="14.25" spans="1:6">
      <c r="A35" s="58"/>
      <c r="B35" s="29" t="s">
        <v>69</v>
      </c>
      <c r="C35" s="30">
        <v>4</v>
      </c>
      <c r="D35" s="35">
        <f>58*C35/15</f>
        <v>15.4666666666667</v>
      </c>
      <c r="E35" s="36">
        <f>1-F35</f>
        <v>0.733333333333333</v>
      </c>
      <c r="F35" s="53">
        <f>C35/15</f>
        <v>0.266666666666667</v>
      </c>
    </row>
    <row r="36" ht="14.25" spans="1:6">
      <c r="A36" s="59"/>
      <c r="B36" s="29" t="s">
        <v>71</v>
      </c>
      <c r="C36" s="30">
        <v>3</v>
      </c>
      <c r="D36" s="35">
        <f>58*C36/15</f>
        <v>11.6</v>
      </c>
      <c r="E36" s="36">
        <f>1-F36</f>
        <v>0.8</v>
      </c>
      <c r="F36" s="53">
        <f>C36/15</f>
        <v>0.2</v>
      </c>
    </row>
    <row r="37" ht="14.25" spans="1:6">
      <c r="A37" s="60" t="s">
        <v>77</v>
      </c>
      <c r="B37" s="56" t="s">
        <v>47</v>
      </c>
      <c r="C37" s="57">
        <v>12</v>
      </c>
      <c r="D37" s="35">
        <f>58*C37/15</f>
        <v>46.4</v>
      </c>
      <c r="E37" s="36">
        <f>1-F37</f>
        <v>0.2</v>
      </c>
      <c r="F37" s="53">
        <f>C37/15</f>
        <v>0.8</v>
      </c>
    </row>
    <row r="38" ht="14.25" spans="1:6">
      <c r="A38" s="50"/>
      <c r="B38" s="29" t="s">
        <v>49</v>
      </c>
      <c r="C38" s="30">
        <v>11</v>
      </c>
      <c r="D38" s="35">
        <f>58*C38/15</f>
        <v>42.5333333333333</v>
      </c>
      <c r="E38" s="36">
        <f>1-F38</f>
        <v>0.266666666666667</v>
      </c>
      <c r="F38" s="53">
        <f>C38/15</f>
        <v>0.733333333333333</v>
      </c>
    </row>
    <row r="39" ht="14.25" spans="1:6">
      <c r="A39" s="50"/>
      <c r="B39" s="29" t="s">
        <v>51</v>
      </c>
      <c r="C39" s="30">
        <v>10</v>
      </c>
      <c r="D39" s="35">
        <f>58*C39/15</f>
        <v>38.6666666666667</v>
      </c>
      <c r="E39" s="36">
        <f>1-F39</f>
        <v>0.333333333333333</v>
      </c>
      <c r="F39" s="53">
        <f>C39/15</f>
        <v>0.666666666666667</v>
      </c>
    </row>
    <row r="40" ht="14.25" spans="1:6">
      <c r="A40" s="50"/>
      <c r="B40" s="29" t="s">
        <v>53</v>
      </c>
      <c r="C40" s="30">
        <v>9</v>
      </c>
      <c r="D40" s="35">
        <f>58*C40/15</f>
        <v>34.8</v>
      </c>
      <c r="E40" s="36">
        <f>1-F40</f>
        <v>0.4</v>
      </c>
      <c r="F40" s="53">
        <f>C40/15</f>
        <v>0.6</v>
      </c>
    </row>
    <row r="41" ht="14.25" spans="1:6">
      <c r="A41" s="50"/>
      <c r="B41" s="29" t="s">
        <v>56</v>
      </c>
      <c r="C41" s="30">
        <v>8</v>
      </c>
      <c r="D41" s="35">
        <f>58*C41/15</f>
        <v>30.9333333333333</v>
      </c>
      <c r="E41" s="36">
        <f>1-F41</f>
        <v>0.466666666666667</v>
      </c>
      <c r="F41" s="53">
        <f>C41/15</f>
        <v>0.533333333333333</v>
      </c>
    </row>
    <row r="42" ht="14.25" spans="1:6">
      <c r="A42" s="50"/>
      <c r="B42" s="29" t="s">
        <v>59</v>
      </c>
      <c r="C42" s="30">
        <v>7</v>
      </c>
      <c r="D42" s="35">
        <f>58*C42/15</f>
        <v>27.0666666666667</v>
      </c>
      <c r="E42" s="36">
        <f>1-F42</f>
        <v>0.533333333333333</v>
      </c>
      <c r="F42" s="53">
        <f>C42/15</f>
        <v>0.466666666666667</v>
      </c>
    </row>
    <row r="43" ht="14.25" spans="1:6">
      <c r="A43" s="50"/>
      <c r="B43" s="29" t="s">
        <v>62</v>
      </c>
      <c r="C43" s="30">
        <v>6</v>
      </c>
      <c r="D43" s="35">
        <f>58*C43/15</f>
        <v>23.2</v>
      </c>
      <c r="E43" s="36">
        <f>1-F43</f>
        <v>0.6</v>
      </c>
      <c r="F43" s="53">
        <f>C43/15</f>
        <v>0.4</v>
      </c>
    </row>
    <row r="44" ht="14.25" spans="1:6">
      <c r="A44" s="50"/>
      <c r="B44" s="29" t="s">
        <v>65</v>
      </c>
      <c r="C44" s="30">
        <v>5</v>
      </c>
      <c r="D44" s="35">
        <f>58*C44/15</f>
        <v>19.3333333333333</v>
      </c>
      <c r="E44" s="36">
        <f>1-F44</f>
        <v>0.666666666666667</v>
      </c>
      <c r="F44" s="53">
        <f>C44/15</f>
        <v>0.333333333333333</v>
      </c>
    </row>
    <row r="45" ht="14.25" spans="1:6">
      <c r="A45" s="50"/>
      <c r="B45" s="29" t="s">
        <v>68</v>
      </c>
      <c r="C45" s="30">
        <v>4</v>
      </c>
      <c r="D45" s="35">
        <f>58*C45/15</f>
        <v>15.4666666666667</v>
      </c>
      <c r="E45" s="36">
        <f>1-F45</f>
        <v>0.733333333333333</v>
      </c>
      <c r="F45" s="53">
        <f>C45/15</f>
        <v>0.266666666666667</v>
      </c>
    </row>
    <row r="46" ht="14.25" spans="1:6">
      <c r="A46" s="50"/>
      <c r="B46" s="29" t="s">
        <v>69</v>
      </c>
      <c r="C46" s="30">
        <v>3</v>
      </c>
      <c r="D46" s="35">
        <f>58*C46/15</f>
        <v>11.6</v>
      </c>
      <c r="E46" s="36">
        <f>1-F46</f>
        <v>0.8</v>
      </c>
      <c r="F46" s="53">
        <f>C46/15</f>
        <v>0.2</v>
      </c>
    </row>
    <row r="47" ht="14.25" spans="1:6">
      <c r="A47" s="50"/>
      <c r="B47" s="29" t="s">
        <v>71</v>
      </c>
      <c r="C47" s="30">
        <v>2</v>
      </c>
      <c r="D47" s="35">
        <f>58*C47/15</f>
        <v>7.73333333333333</v>
      </c>
      <c r="E47" s="36">
        <f>1-F47</f>
        <v>0.866666666666667</v>
      </c>
      <c r="F47" s="53">
        <f>C47/15</f>
        <v>0.133333333333333</v>
      </c>
    </row>
    <row r="48" ht="14.25" spans="1:6">
      <c r="A48" s="61"/>
      <c r="B48" s="29" t="s">
        <v>73</v>
      </c>
      <c r="C48" s="30">
        <v>1</v>
      </c>
      <c r="D48" s="35">
        <f>58*C48/15</f>
        <v>3.86666666666667</v>
      </c>
      <c r="E48" s="36">
        <f>1-F48</f>
        <v>0.933333333333333</v>
      </c>
      <c r="F48" s="53">
        <f>C48/15</f>
        <v>0.0666666666666667</v>
      </c>
    </row>
    <row r="49" ht="14.25" spans="1:6">
      <c r="A49" s="62" t="s">
        <v>78</v>
      </c>
      <c r="B49" s="56" t="s">
        <v>47</v>
      </c>
      <c r="C49" s="57">
        <v>9</v>
      </c>
      <c r="D49" s="35">
        <f>58*C49/15</f>
        <v>34.8</v>
      </c>
      <c r="E49" s="36">
        <f>1-F49</f>
        <v>0.4</v>
      </c>
      <c r="F49" s="53">
        <f>C49/15</f>
        <v>0.6</v>
      </c>
    </row>
    <row r="50" ht="14.25" spans="1:6">
      <c r="A50" s="50"/>
      <c r="B50" s="29" t="s">
        <v>49</v>
      </c>
      <c r="C50" s="30">
        <v>8</v>
      </c>
      <c r="D50" s="35">
        <f>58*C50/15</f>
        <v>30.9333333333333</v>
      </c>
      <c r="E50" s="36">
        <f>1-F50</f>
        <v>0.466666666666667</v>
      </c>
      <c r="F50" s="53">
        <f>C50/15</f>
        <v>0.533333333333333</v>
      </c>
    </row>
    <row r="51" ht="14.25" spans="1:6">
      <c r="A51" s="50"/>
      <c r="B51" s="29" t="s">
        <v>51</v>
      </c>
      <c r="C51" s="30">
        <v>7</v>
      </c>
      <c r="D51" s="35">
        <f>58*C51/15</f>
        <v>27.0666666666667</v>
      </c>
      <c r="E51" s="36">
        <f>1-F51</f>
        <v>0.533333333333333</v>
      </c>
      <c r="F51" s="53">
        <f>C51/15</f>
        <v>0.466666666666667</v>
      </c>
    </row>
    <row r="52" ht="14.25" spans="1:6">
      <c r="A52" s="50"/>
      <c r="B52" s="29" t="s">
        <v>53</v>
      </c>
      <c r="C52" s="30">
        <v>6</v>
      </c>
      <c r="D52" s="35">
        <f>58*C52/15</f>
        <v>23.2</v>
      </c>
      <c r="E52" s="36">
        <f>1-F52</f>
        <v>0.6</v>
      </c>
      <c r="F52" s="53">
        <f>C52/15</f>
        <v>0.4</v>
      </c>
    </row>
    <row r="53" ht="14.25" spans="1:6">
      <c r="A53" s="50"/>
      <c r="B53" s="29" t="s">
        <v>56</v>
      </c>
      <c r="C53" s="30">
        <v>5</v>
      </c>
      <c r="D53" s="35">
        <f>58*C53/15</f>
        <v>19.3333333333333</v>
      </c>
      <c r="E53" s="36">
        <f>1-F53</f>
        <v>0.666666666666667</v>
      </c>
      <c r="F53" s="53">
        <f>C53/15</f>
        <v>0.333333333333333</v>
      </c>
    </row>
    <row r="54" ht="14.25" spans="1:6">
      <c r="A54" s="50"/>
      <c r="B54" s="29" t="s">
        <v>59</v>
      </c>
      <c r="C54" s="30">
        <v>4</v>
      </c>
      <c r="D54" s="35">
        <f>58*C54/15</f>
        <v>15.4666666666667</v>
      </c>
      <c r="E54" s="36">
        <f>1-F54</f>
        <v>0.733333333333333</v>
      </c>
      <c r="F54" s="53">
        <f>C54/15</f>
        <v>0.266666666666667</v>
      </c>
    </row>
    <row r="55" ht="14.25" spans="1:6">
      <c r="A55" s="50"/>
      <c r="B55" s="29" t="s">
        <v>62</v>
      </c>
      <c r="C55" s="30">
        <v>3</v>
      </c>
      <c r="D55" s="35">
        <f>58*C55/15</f>
        <v>11.6</v>
      </c>
      <c r="E55" s="36">
        <f>1-F55</f>
        <v>0.8</v>
      </c>
      <c r="F55" s="53">
        <f>C55/15</f>
        <v>0.2</v>
      </c>
    </row>
    <row r="56" ht="14.25" spans="1:6">
      <c r="A56" s="50"/>
      <c r="B56" s="29" t="s">
        <v>65</v>
      </c>
      <c r="C56" s="30">
        <v>2</v>
      </c>
      <c r="D56" s="35">
        <f>58*C56/15</f>
        <v>7.73333333333333</v>
      </c>
      <c r="E56" s="36">
        <f>1-F56</f>
        <v>0.866666666666667</v>
      </c>
      <c r="F56" s="53">
        <f>C56/15</f>
        <v>0.133333333333333</v>
      </c>
    </row>
    <row r="57" ht="14.25" spans="1:6">
      <c r="A57" s="61"/>
      <c r="B57" s="29" t="s">
        <v>79</v>
      </c>
      <c r="C57" s="30">
        <v>1</v>
      </c>
      <c r="D57" s="35">
        <f>58*C57/15</f>
        <v>3.86666666666667</v>
      </c>
      <c r="E57" s="36">
        <f>1-F57</f>
        <v>0.933333333333333</v>
      </c>
      <c r="F57" s="53">
        <f>C57/15</f>
        <v>0.0666666666666667</v>
      </c>
    </row>
    <row r="58" ht="14.25" spans="1:6">
      <c r="A58" s="62" t="s">
        <v>80</v>
      </c>
      <c r="B58" s="56" t="s">
        <v>47</v>
      </c>
      <c r="C58" s="57">
        <v>7</v>
      </c>
      <c r="D58" s="35">
        <f>58*C58/15</f>
        <v>27.0666666666667</v>
      </c>
      <c r="E58" s="36">
        <f>1-F58</f>
        <v>0.533333333333333</v>
      </c>
      <c r="F58" s="53">
        <f>C58/15</f>
        <v>0.466666666666667</v>
      </c>
    </row>
    <row r="59" ht="14.25" spans="1:6">
      <c r="A59" s="50"/>
      <c r="B59" s="29" t="s">
        <v>49</v>
      </c>
      <c r="C59" s="30">
        <v>8</v>
      </c>
      <c r="D59" s="35">
        <f>58*C59/15</f>
        <v>30.9333333333333</v>
      </c>
      <c r="E59" s="36">
        <f>1-F59</f>
        <v>0.466666666666667</v>
      </c>
      <c r="F59" s="53">
        <f>C59/15</f>
        <v>0.533333333333333</v>
      </c>
    </row>
    <row r="60" ht="14.25" spans="1:6">
      <c r="A60" s="50"/>
      <c r="B60" s="29" t="s">
        <v>51</v>
      </c>
      <c r="C60" s="30">
        <v>5</v>
      </c>
      <c r="D60" s="35">
        <f>58*C60/15</f>
        <v>19.3333333333333</v>
      </c>
      <c r="E60" s="36">
        <f>1-F60</f>
        <v>0.666666666666667</v>
      </c>
      <c r="F60" s="53">
        <f>C60/15</f>
        <v>0.333333333333333</v>
      </c>
    </row>
    <row r="61" ht="14.25" spans="1:6">
      <c r="A61" s="50"/>
      <c r="B61" s="29" t="s">
        <v>53</v>
      </c>
      <c r="C61" s="30">
        <v>4</v>
      </c>
      <c r="D61" s="35">
        <f>58*C61/15</f>
        <v>15.4666666666667</v>
      </c>
      <c r="E61" s="36">
        <f>1-F61</f>
        <v>0.733333333333333</v>
      </c>
      <c r="F61" s="53">
        <f>C61/15</f>
        <v>0.266666666666667</v>
      </c>
    </row>
    <row r="62" ht="14.25" spans="1:6">
      <c r="A62" s="50"/>
      <c r="B62" s="29" t="s">
        <v>56</v>
      </c>
      <c r="C62" s="30">
        <v>3</v>
      </c>
      <c r="D62" s="35">
        <f>58*C62/15</f>
        <v>11.6</v>
      </c>
      <c r="E62" s="36">
        <f>1-F62</f>
        <v>0.8</v>
      </c>
      <c r="F62" s="53">
        <f>C62/15</f>
        <v>0.2</v>
      </c>
    </row>
    <row r="63" ht="14.25" spans="1:6">
      <c r="A63" s="50"/>
      <c r="B63" s="29" t="s">
        <v>59</v>
      </c>
      <c r="C63" s="30">
        <v>2</v>
      </c>
      <c r="D63" s="35">
        <f>58*C63/15</f>
        <v>7.73333333333333</v>
      </c>
      <c r="E63" s="36">
        <f>1-F63</f>
        <v>0.866666666666667</v>
      </c>
      <c r="F63" s="53">
        <f>C63/15</f>
        <v>0.133333333333333</v>
      </c>
    </row>
    <row r="64" ht="14.25" spans="1:6">
      <c r="A64" s="50"/>
      <c r="B64" s="29" t="s">
        <v>62</v>
      </c>
      <c r="C64" s="30">
        <v>1</v>
      </c>
      <c r="D64" s="35">
        <f>58*C64/15</f>
        <v>3.86666666666667</v>
      </c>
      <c r="E64" s="36">
        <f>1-F64</f>
        <v>0.933333333333333</v>
      </c>
      <c r="F64" s="53">
        <f>C64/15</f>
        <v>0.0666666666666667</v>
      </c>
    </row>
    <row r="65" ht="14.25" spans="1:6">
      <c r="A65" s="50"/>
      <c r="B65" s="29" t="s">
        <v>65</v>
      </c>
      <c r="C65" s="30">
        <v>0</v>
      </c>
      <c r="D65" s="35">
        <f>58*C65/15</f>
        <v>0</v>
      </c>
      <c r="E65" s="36">
        <f>1-F65</f>
        <v>1</v>
      </c>
      <c r="F65" s="53">
        <f>C65/15</f>
        <v>0</v>
      </c>
    </row>
    <row r="66" ht="14.25" spans="1:6">
      <c r="A66" s="50"/>
      <c r="B66" s="54" t="s">
        <v>79</v>
      </c>
      <c r="C66" s="27">
        <v>0</v>
      </c>
      <c r="D66" s="66">
        <f>58*C66/15</f>
        <v>0</v>
      </c>
      <c r="E66" s="67">
        <f>1-F66</f>
        <v>1</v>
      </c>
      <c r="F66" s="68">
        <f>C66/15</f>
        <v>0</v>
      </c>
    </row>
    <row r="67" ht="14.25" spans="1:6">
      <c r="A67" s="69" t="s">
        <v>81</v>
      </c>
      <c r="B67" s="70" t="s">
        <v>47</v>
      </c>
      <c r="C67" s="71">
        <v>5</v>
      </c>
      <c r="D67" s="72">
        <f>58*C67/15</f>
        <v>19.3333333333333</v>
      </c>
      <c r="E67" s="32">
        <f>1-F67</f>
        <v>0.666666666666667</v>
      </c>
      <c r="F67" s="33">
        <f>C67/15</f>
        <v>0.333333333333333</v>
      </c>
    </row>
    <row r="68" ht="14.25" spans="1:6">
      <c r="A68" s="28"/>
      <c r="B68" s="29" t="s">
        <v>49</v>
      </c>
      <c r="C68" s="30">
        <v>4</v>
      </c>
      <c r="D68" s="35">
        <f t="shared" ref="D68:D75" si="3">58*C68/15</f>
        <v>15.4666666666667</v>
      </c>
      <c r="E68" s="36">
        <f t="shared" ref="E68:E75" si="4">1-F68</f>
        <v>0.733333333333333</v>
      </c>
      <c r="F68" s="37">
        <f t="shared" ref="F68:F75" si="5">C68/15</f>
        <v>0.266666666666667</v>
      </c>
    </row>
    <row r="69" ht="14.25" spans="1:6">
      <c r="A69" s="28"/>
      <c r="B69" s="29" t="s">
        <v>51</v>
      </c>
      <c r="C69" s="30">
        <v>3</v>
      </c>
      <c r="D69" s="35">
        <f>58*C69/15</f>
        <v>11.6</v>
      </c>
      <c r="E69" s="36">
        <f>1-F69</f>
        <v>0.8</v>
      </c>
      <c r="F69" s="37">
        <f>C69/15</f>
        <v>0.2</v>
      </c>
    </row>
    <row r="70" ht="14.25" spans="1:6">
      <c r="A70" s="28"/>
      <c r="B70" s="29" t="s">
        <v>53</v>
      </c>
      <c r="C70" s="30">
        <v>2</v>
      </c>
      <c r="D70" s="35">
        <f>58*C70/15</f>
        <v>7.73333333333333</v>
      </c>
      <c r="E70" s="36">
        <f>1-F70</f>
        <v>0.866666666666667</v>
      </c>
      <c r="F70" s="37">
        <f>C70/15</f>
        <v>0.133333333333333</v>
      </c>
    </row>
    <row r="71" ht="14.25" spans="1:6">
      <c r="A71" s="28"/>
      <c r="B71" s="29" t="s">
        <v>56</v>
      </c>
      <c r="C71" s="30">
        <v>2</v>
      </c>
      <c r="D71" s="35">
        <f>58*C71/15</f>
        <v>7.73333333333333</v>
      </c>
      <c r="E71" s="36">
        <f>1-F71</f>
        <v>0.866666666666667</v>
      </c>
      <c r="F71" s="37">
        <f>C71/15</f>
        <v>0.133333333333333</v>
      </c>
    </row>
    <row r="72" ht="14.25" spans="1:6">
      <c r="A72" s="28"/>
      <c r="B72" s="29" t="s">
        <v>59</v>
      </c>
      <c r="C72" s="30">
        <v>1</v>
      </c>
      <c r="D72" s="35">
        <f>58*C72/15</f>
        <v>3.86666666666667</v>
      </c>
      <c r="E72" s="36">
        <f>1-F72</f>
        <v>0.933333333333333</v>
      </c>
      <c r="F72" s="37">
        <f>C72/15</f>
        <v>0.0666666666666667</v>
      </c>
    </row>
    <row r="73" ht="14.25" spans="1:6">
      <c r="A73" s="28"/>
      <c r="B73" s="29" t="s">
        <v>62</v>
      </c>
      <c r="C73" s="30">
        <v>1</v>
      </c>
      <c r="D73" s="35">
        <f>58*C73/15</f>
        <v>3.86666666666667</v>
      </c>
      <c r="E73" s="36">
        <f>1-F73</f>
        <v>0.933333333333333</v>
      </c>
      <c r="F73" s="37">
        <f>C73/15</f>
        <v>0.0666666666666667</v>
      </c>
    </row>
    <row r="74" ht="14.25" spans="1:6">
      <c r="A74" s="28"/>
      <c r="B74" s="29" t="s">
        <v>65</v>
      </c>
      <c r="C74" s="30">
        <v>0</v>
      </c>
      <c r="D74" s="35">
        <f>58*C74/15</f>
        <v>0</v>
      </c>
      <c r="E74" s="36">
        <f>1-F74</f>
        <v>1</v>
      </c>
      <c r="F74" s="37">
        <f>C74/15</f>
        <v>0</v>
      </c>
    </row>
    <row r="75" ht="14.25" spans="1:6">
      <c r="A75" s="44"/>
      <c r="B75" s="45" t="s">
        <v>79</v>
      </c>
      <c r="C75" s="46">
        <v>0</v>
      </c>
      <c r="D75" s="47">
        <f>58*C75/15</f>
        <v>0</v>
      </c>
      <c r="E75" s="48">
        <f>1-F75</f>
        <v>1</v>
      </c>
      <c r="F75" s="49">
        <f>C75/15</f>
        <v>0</v>
      </c>
    </row>
  </sheetData>
  <mergeCells count="12">
    <mergeCell ref="A1:F1"/>
    <mergeCell ref="H3:J3"/>
    <mergeCell ref="H4:K4"/>
    <mergeCell ref="H13:J13"/>
    <mergeCell ref="H14:J14"/>
    <mergeCell ref="A3:A14"/>
    <mergeCell ref="A15:A25"/>
    <mergeCell ref="A26:A36"/>
    <mergeCell ref="A37:A48"/>
    <mergeCell ref="A49:A57"/>
    <mergeCell ref="A58:A66"/>
    <mergeCell ref="A67:A7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7"/>
  <sheetViews>
    <sheetView workbookViewId="0">
      <selection activeCell="B43" sqref="B43"/>
    </sheetView>
  </sheetViews>
  <sheetFormatPr defaultColWidth="9" defaultRowHeight="13.5" outlineLevelCol="4"/>
  <cols>
    <col min="1" max="1" width="5.33333333333333" style="1" customWidth="1"/>
    <col min="2" max="2" width="50.2666666666667" customWidth="1"/>
    <col min="3" max="3" width="47.375" customWidth="1"/>
    <col min="4" max="4" width="20.5" customWidth="1"/>
    <col min="5" max="5" width="39" customWidth="1"/>
  </cols>
  <sheetData>
    <row r="1" ht="14.25" spans="1:5">
      <c r="A1" s="15" t="s">
        <v>3</v>
      </c>
      <c r="B1" s="15" t="s">
        <v>82</v>
      </c>
      <c r="C1" s="15" t="s">
        <v>83</v>
      </c>
      <c r="D1" s="16"/>
      <c r="E1" s="16"/>
    </row>
    <row r="2" ht="14.25" spans="1:5">
      <c r="A2" s="15">
        <v>1</v>
      </c>
      <c r="B2" s="17" t="s">
        <v>84</v>
      </c>
      <c r="C2" s="17" t="s">
        <v>85</v>
      </c>
      <c r="D2" s="18" t="s">
        <v>86</v>
      </c>
      <c r="E2" s="18" t="s">
        <v>87</v>
      </c>
    </row>
    <row r="3" ht="14.25" spans="1:5">
      <c r="A3" s="15">
        <v>2</v>
      </c>
      <c r="B3" s="17" t="s">
        <v>88</v>
      </c>
      <c r="C3" s="17" t="s">
        <v>89</v>
      </c>
      <c r="D3" s="16" t="s">
        <v>90</v>
      </c>
      <c r="E3" s="16"/>
    </row>
    <row r="4" ht="14.25" spans="1:5">
      <c r="A4" s="15">
        <v>3</v>
      </c>
      <c r="B4" s="17" t="s">
        <v>91</v>
      </c>
      <c r="C4" s="17" t="s">
        <v>89</v>
      </c>
      <c r="D4" s="16" t="s">
        <v>90</v>
      </c>
      <c r="E4" s="16"/>
    </row>
    <row r="5" ht="14.25" spans="1:5">
      <c r="A5" s="15">
        <v>4</v>
      </c>
      <c r="B5" s="19" t="s">
        <v>92</v>
      </c>
      <c r="C5" s="17" t="s">
        <v>93</v>
      </c>
      <c r="D5" s="16"/>
      <c r="E5" s="18" t="s">
        <v>94</v>
      </c>
    </row>
    <row r="6" ht="27" spans="1:5">
      <c r="A6" s="4">
        <v>5</v>
      </c>
      <c r="B6" s="16" t="s">
        <v>95</v>
      </c>
      <c r="C6" s="16" t="s">
        <v>96</v>
      </c>
      <c r="D6" s="18" t="s">
        <v>97</v>
      </c>
      <c r="E6" s="20" t="s">
        <v>98</v>
      </c>
    </row>
    <row r="7" ht="27" spans="1:5">
      <c r="A7" s="4">
        <v>6</v>
      </c>
      <c r="B7" s="21" t="s">
        <v>14</v>
      </c>
      <c r="C7" s="16"/>
      <c r="D7" s="16"/>
      <c r="E7" s="16"/>
    </row>
    <row r="17" spans="2:2">
      <c r="B17" s="22"/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workbookViewId="0">
      <selection activeCell="B20" sqref="B20"/>
    </sheetView>
  </sheetViews>
  <sheetFormatPr defaultColWidth="9" defaultRowHeight="13.5" outlineLevelRow="6" outlineLevelCol="3"/>
  <cols>
    <col min="1" max="1" width="4.925" style="1" customWidth="1"/>
    <col min="2" max="2" width="54.6666666666667" style="1" customWidth="1"/>
    <col min="3" max="3" width="25.4416666666667" style="1" customWidth="1"/>
    <col min="4" max="4" width="31.125" style="1" customWidth="1"/>
    <col min="5" max="16384" width="9.06666666666667" style="1"/>
  </cols>
  <sheetData>
    <row r="1" spans="1:4">
      <c r="A1" s="2" t="s">
        <v>3</v>
      </c>
      <c r="B1" s="2" t="s">
        <v>99</v>
      </c>
      <c r="C1" s="3" t="s">
        <v>28</v>
      </c>
      <c r="D1" s="4" t="s">
        <v>100</v>
      </c>
    </row>
    <row r="2" spans="1:4">
      <c r="A2" s="2">
        <v>1</v>
      </c>
      <c r="B2" s="5" t="s">
        <v>101</v>
      </c>
      <c r="C2" s="6" t="s">
        <v>102</v>
      </c>
      <c r="D2" s="7" t="s">
        <v>94</v>
      </c>
    </row>
    <row r="3" spans="1:4">
      <c r="A3" s="2">
        <v>2</v>
      </c>
      <c r="B3" s="5" t="s">
        <v>103</v>
      </c>
      <c r="C3" s="3" t="s">
        <v>104</v>
      </c>
      <c r="D3" s="7" t="s">
        <v>105</v>
      </c>
    </row>
    <row r="4" spans="1:4">
      <c r="A4" s="2">
        <v>3</v>
      </c>
      <c r="B4" s="8" t="s">
        <v>106</v>
      </c>
      <c r="C4" s="9"/>
      <c r="D4" s="10" t="s">
        <v>94</v>
      </c>
    </row>
    <row r="5" spans="1:4">
      <c r="A5" s="3" t="s">
        <v>107</v>
      </c>
      <c r="B5" s="11" t="s">
        <v>108</v>
      </c>
      <c r="C5" s="2" t="s">
        <v>109</v>
      </c>
      <c r="D5" s="4"/>
    </row>
    <row r="6" ht="27" spans="1:4">
      <c r="A6" s="1" t="s">
        <v>110</v>
      </c>
      <c r="B6" s="12" t="s">
        <v>111</v>
      </c>
      <c r="C6" s="13" t="s">
        <v>112</v>
      </c>
      <c r="D6" s="7" t="s">
        <v>113</v>
      </c>
    </row>
    <row r="7" ht="27" spans="1:4">
      <c r="A7" s="1">
        <v>6</v>
      </c>
      <c r="B7" s="12" t="s">
        <v>114</v>
      </c>
      <c r="C7" s="13" t="s">
        <v>115</v>
      </c>
      <c r="D7" s="14" t="s">
        <v>116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风量控制</vt:lpstr>
      <vt:lpstr>驻车暖风</vt:lpstr>
      <vt:lpstr>行车暖风</vt:lpstr>
      <vt:lpstr>防冷风功能</vt:lpstr>
      <vt:lpstr>开关机</vt:lpstr>
      <vt:lpstr>显示状态</vt:lpstr>
      <vt:lpstr>冷暖风门控制</vt:lpstr>
      <vt:lpstr>问题点</vt:lpstr>
      <vt:lpstr>测试问题点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Rainbow</dc:creator>
  <cp:lastModifiedBy>放任</cp:lastModifiedBy>
  <dcterms:created xsi:type="dcterms:W3CDTF">2024-12-05T18:50:08Z</dcterms:created>
  <dcterms:modified xsi:type="dcterms:W3CDTF">2024-12-05T20:49:14Z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E1D32A4D7BA14568BD6EA2FA94117D5B_13</vt:lpwstr>
  </property>
  <property fmtid="{D5CDD505-2E9C-101B-9397-08002B2CF9AE}" pid="3" name="KSOProductBuildVer">
    <vt:lpwstr>2052-9.1.0.4167</vt:lpwstr>
  </property>
</Properties>
</file>